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N11" i="1" l="1"/>
  <c r="N10" i="1"/>
  <c r="N9" i="1"/>
  <c r="S10" i="1" l="1"/>
  <c r="S11" i="1"/>
  <c r="S12" i="1"/>
  <c r="S13" i="1"/>
  <c r="S14" i="1"/>
  <c r="S15" i="1"/>
  <c r="S16" i="1"/>
  <c r="S17" i="1"/>
  <c r="S18" i="1"/>
  <c r="S19" i="1"/>
  <c r="S9" i="1"/>
  <c r="U10" i="1" l="1"/>
  <c r="U11" i="1"/>
  <c r="U12" i="1"/>
  <c r="U13" i="1"/>
  <c r="U14" i="1"/>
  <c r="U15" i="1"/>
  <c r="U16" i="1"/>
  <c r="U17" i="1"/>
  <c r="U18" i="1"/>
  <c r="U19" i="1"/>
  <c r="U9" i="1"/>
  <c r="Q10" i="1"/>
  <c r="Q11" i="1"/>
  <c r="Q12" i="1"/>
  <c r="Q13" i="1"/>
  <c r="Q14" i="1"/>
  <c r="Q15" i="1"/>
  <c r="Q16" i="1"/>
  <c r="Q17" i="1"/>
  <c r="Q18" i="1"/>
  <c r="Q19" i="1"/>
  <c r="Q9" i="1"/>
  <c r="L10" i="1"/>
  <c r="M10" i="1" s="1"/>
  <c r="L11" i="1"/>
  <c r="M11" i="1" s="1"/>
  <c r="L12" i="1"/>
  <c r="M12" i="1" s="1"/>
  <c r="L13" i="1"/>
  <c r="M13" i="1" s="1"/>
  <c r="L14" i="1"/>
  <c r="L15" i="1"/>
  <c r="L16" i="1"/>
  <c r="M16" i="1" s="1"/>
  <c r="L17" i="1"/>
  <c r="M17" i="1" s="1"/>
  <c r="L18" i="1"/>
  <c r="L19" i="1"/>
  <c r="L9" i="1"/>
  <c r="V9" i="1" s="1"/>
  <c r="M14" i="1"/>
  <c r="M15" i="1"/>
  <c r="M18" i="1"/>
  <c r="M19" i="1"/>
  <c r="O10" i="1"/>
  <c r="O11" i="1"/>
  <c r="O12" i="1"/>
  <c r="O13" i="1"/>
  <c r="O14" i="1"/>
  <c r="O15" i="1"/>
  <c r="O16" i="1"/>
  <c r="O17" i="1"/>
  <c r="O18" i="1"/>
  <c r="O19" i="1"/>
  <c r="O9" i="1"/>
  <c r="K10" i="1"/>
  <c r="K11" i="1"/>
  <c r="K12" i="1"/>
  <c r="K13" i="1"/>
  <c r="K14" i="1"/>
  <c r="K15" i="1"/>
  <c r="K16" i="1"/>
  <c r="K17" i="1"/>
  <c r="K18" i="1"/>
  <c r="K19" i="1"/>
  <c r="K9" i="1"/>
  <c r="M9" i="1" l="1"/>
  <c r="W9" i="1"/>
  <c r="L25" i="1"/>
  <c r="V10" i="1"/>
  <c r="W24" i="1"/>
  <c r="V24" i="1"/>
  <c r="W23" i="1"/>
  <c r="V23" i="1"/>
  <c r="W22" i="1"/>
  <c r="V22" i="1"/>
  <c r="W21" i="1"/>
  <c r="V21" i="1"/>
  <c r="W20" i="1"/>
  <c r="V20" i="1"/>
  <c r="V19" i="1"/>
  <c r="W18" i="1"/>
  <c r="V18" i="1"/>
  <c r="W17" i="1"/>
  <c r="V17" i="1"/>
  <c r="W16" i="1"/>
  <c r="V16" i="1"/>
  <c r="W15" i="1"/>
  <c r="V15" i="1"/>
  <c r="W14" i="1"/>
  <c r="V14" i="1"/>
  <c r="W13" i="1"/>
  <c r="V13" i="1"/>
  <c r="V12" i="1"/>
  <c r="V11" i="1"/>
  <c r="W12" i="1" l="1"/>
  <c r="W19" i="1"/>
  <c r="W11" i="1" l="1"/>
  <c r="W10" i="1"/>
  <c r="U25" i="1"/>
  <c r="T25" i="1"/>
  <c r="S25" i="1"/>
  <c r="R25" i="1"/>
  <c r="Q25" i="1"/>
  <c r="P25" i="1"/>
  <c r="O25" i="1"/>
  <c r="N25" i="1"/>
  <c r="M25" i="1"/>
  <c r="K25" i="1"/>
  <c r="J25" i="1"/>
  <c r="V25" i="1" l="1"/>
  <c r="W25" i="1"/>
</calcChain>
</file>

<file path=xl/comments1.xml><?xml version="1.0" encoding="utf-8"?>
<comments xmlns="http://schemas.openxmlformats.org/spreadsheetml/2006/main">
  <authors>
    <author>Автор</author>
  </authors>
  <commentList>
    <comment ref="J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3% от ко-ва ПУ
</t>
        </r>
      </text>
    </comment>
    <comment ref="P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3% от ко-ва ПУ
</t>
        </r>
      </text>
    </comment>
  </commentList>
</comments>
</file>

<file path=xl/sharedStrings.xml><?xml version="1.0" encoding="utf-8"?>
<sst xmlns="http://schemas.openxmlformats.org/spreadsheetml/2006/main" count="49" uniqueCount="31">
  <si>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</si>
  <si>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</si>
  <si>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</si>
  <si>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</si>
  <si>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</si>
  <si>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</si>
  <si>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</si>
  <si>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</si>
  <si>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</si>
  <si>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</si>
  <si>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</si>
  <si>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</si>
  <si>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</si>
  <si>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</si>
  <si>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</si>
  <si>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</si>
  <si>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</si>
  <si>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</si>
  <si>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</si>
  <si>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</si>
  <si>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</si>
  <si>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</si>
  <si>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</si>
  <si>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</si>
  <si>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</si>
  <si>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</si>
  <si>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</si>
  <si>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</si>
  <si>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выходе из строя (по базе данных)</t>
  </si>
  <si>
    <t>(в соответствии с наименованием проекта ИПР)</t>
  </si>
  <si>
    <t>Установка приборов учета в соответствии с федеральным законом от 27.12.2018 № 522-ФЗ при выходе из строя приборов учета у потребителя (2228 ПУ) 0,22(0,4) кВ филиала АО «Россети Тюмень» (МИ_СУЭНКО) 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</si>
</sst>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3" fontId="3" fillId="0" borderId="0" xfId="0" applyNumberFormat="1" applyFont="1"/>
    <xf numFmtId="0" fontId="1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2">
    <cellStyle name="Обычный" xfId="0" builtinId="0"/>
    <cellStyle name="Обычный 48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C25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12" sqref="T1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3" customWidth="1"/>
    <col min="30" max="30" width="1.5703125" customWidth="1"/>
  </cols>
  <sheetData>
    <row r="1" spans="2:29" x14ac:dyDescent="0.25">
      <c r="B1" s="36" t="s">
        <v>30</v>
      </c>
      <c r="X1" s="10" t="s">
        <v>4</v>
      </c>
    </row>
    <row r="2" spans="2:29" x14ac:dyDescent="0.25">
      <c r="B2" t="s">
        <v>29</v>
      </c>
      <c r="X2" s="10" t="s">
        <v>5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54" t="s">
        <v>28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2:29" s="1" customFormat="1" ht="15" customHeight="1" x14ac:dyDescent="0.25">
      <c r="B6" s="55" t="s">
        <v>2</v>
      </c>
      <c r="C6" s="56"/>
      <c r="D6" s="55">
        <v>2026</v>
      </c>
      <c r="E6" s="63"/>
      <c r="F6" s="63"/>
      <c r="G6" s="63"/>
      <c r="H6" s="63"/>
      <c r="I6" s="63"/>
      <c r="J6" s="63"/>
      <c r="K6" s="63"/>
      <c r="L6" s="63"/>
      <c r="M6" s="64"/>
      <c r="N6" s="50">
        <v>2027</v>
      </c>
      <c r="O6" s="51"/>
      <c r="P6" s="50">
        <v>2028</v>
      </c>
      <c r="Q6" s="51"/>
      <c r="R6" s="50">
        <v>2029</v>
      </c>
      <c r="S6" s="51"/>
      <c r="T6" s="50">
        <v>2030</v>
      </c>
      <c r="U6" s="51"/>
      <c r="V6" s="50" t="s">
        <v>1</v>
      </c>
      <c r="W6" s="51"/>
      <c r="X6" s="47" t="s">
        <v>25</v>
      </c>
    </row>
    <row r="7" spans="2:29" s="1" customFormat="1" x14ac:dyDescent="0.25">
      <c r="B7" s="57"/>
      <c r="C7" s="58"/>
      <c r="D7" s="59" t="s">
        <v>20</v>
      </c>
      <c r="E7" s="61"/>
      <c r="F7" s="61" t="s">
        <v>21</v>
      </c>
      <c r="G7" s="61"/>
      <c r="H7" s="61" t="s">
        <v>22</v>
      </c>
      <c r="I7" s="61"/>
      <c r="J7" s="61" t="s">
        <v>23</v>
      </c>
      <c r="K7" s="61"/>
      <c r="L7" s="61" t="s">
        <v>24</v>
      </c>
      <c r="M7" s="62"/>
      <c r="N7" s="52"/>
      <c r="O7" s="53"/>
      <c r="P7" s="52"/>
      <c r="Q7" s="53"/>
      <c r="R7" s="52"/>
      <c r="S7" s="53"/>
      <c r="T7" s="52"/>
      <c r="U7" s="53"/>
      <c r="V7" s="52"/>
      <c r="W7" s="53"/>
      <c r="X7" s="48"/>
    </row>
    <row r="8" spans="2:29" s="1" customFormat="1" x14ac:dyDescent="0.25">
      <c r="B8" s="59"/>
      <c r="C8" s="60"/>
      <c r="D8" s="13" t="s">
        <v>3</v>
      </c>
      <c r="E8" s="17" t="s">
        <v>0</v>
      </c>
      <c r="F8" s="17" t="s">
        <v>3</v>
      </c>
      <c r="G8" s="17" t="s">
        <v>0</v>
      </c>
      <c r="H8" s="17" t="s">
        <v>3</v>
      </c>
      <c r="I8" s="17" t="s">
        <v>0</v>
      </c>
      <c r="J8" s="38" t="s">
        <v>3</v>
      </c>
      <c r="K8" s="38" t="s">
        <v>0</v>
      </c>
      <c r="L8" s="38" t="s">
        <v>3</v>
      </c>
      <c r="M8" s="39" t="s">
        <v>0</v>
      </c>
      <c r="N8" s="38" t="s">
        <v>3</v>
      </c>
      <c r="O8" s="39" t="s">
        <v>0</v>
      </c>
      <c r="P8" s="40" t="s">
        <v>3</v>
      </c>
      <c r="Q8" s="39" t="s">
        <v>0</v>
      </c>
      <c r="R8" s="41" t="s">
        <v>3</v>
      </c>
      <c r="S8" s="39" t="s">
        <v>0</v>
      </c>
      <c r="T8" s="41" t="s">
        <v>3</v>
      </c>
      <c r="U8" s="39" t="s">
        <v>0</v>
      </c>
      <c r="V8" s="2" t="s">
        <v>3</v>
      </c>
      <c r="W8" s="16" t="s">
        <v>0</v>
      </c>
      <c r="X8" s="49"/>
    </row>
    <row r="9" spans="2:29" s="1" customFormat="1" ht="15.75" x14ac:dyDescent="0.25">
      <c r="B9" s="32" t="s">
        <v>7</v>
      </c>
      <c r="C9" s="29"/>
      <c r="D9" s="13"/>
      <c r="E9" s="17"/>
      <c r="F9" s="17"/>
      <c r="G9" s="17"/>
      <c r="H9" s="17"/>
      <c r="I9" s="37"/>
      <c r="J9" s="42">
        <v>0</v>
      </c>
      <c r="K9" s="43">
        <f>J9</f>
        <v>0</v>
      </c>
      <c r="L9" s="43">
        <f>SUM(D9,F9,H9,J9)</f>
        <v>0</v>
      </c>
      <c r="M9" s="45">
        <f>L9</f>
        <v>0</v>
      </c>
      <c r="N9" s="42">
        <f>568*2</f>
        <v>1136</v>
      </c>
      <c r="O9" s="43">
        <f>N9</f>
        <v>1136</v>
      </c>
      <c r="P9" s="42">
        <v>0</v>
      </c>
      <c r="Q9" s="43">
        <f>P9</f>
        <v>0</v>
      </c>
      <c r="R9" s="42">
        <v>0</v>
      </c>
      <c r="S9" s="43">
        <f>R9</f>
        <v>0</v>
      </c>
      <c r="T9" s="42">
        <v>0</v>
      </c>
      <c r="U9" s="43">
        <f>T9</f>
        <v>0</v>
      </c>
      <c r="V9" s="44">
        <f>T9+R9+P9+N9+L9</f>
        <v>1136</v>
      </c>
      <c r="W9" s="45">
        <f>U9+S9+Q9+O9+M9</f>
        <v>1136</v>
      </c>
      <c r="X9" s="22"/>
    </row>
    <row r="10" spans="2:29" s="1" customFormat="1" ht="15.75" x14ac:dyDescent="0.25">
      <c r="B10" s="32" t="s">
        <v>8</v>
      </c>
      <c r="C10" s="29"/>
      <c r="D10" s="13"/>
      <c r="E10" s="17"/>
      <c r="F10" s="17"/>
      <c r="G10" s="17"/>
      <c r="H10" s="17"/>
      <c r="I10" s="37"/>
      <c r="J10" s="42">
        <v>0</v>
      </c>
      <c r="K10" s="43">
        <f t="shared" ref="K10:K19" si="0">J10</f>
        <v>0</v>
      </c>
      <c r="L10" s="43">
        <f t="shared" ref="L10:L19" si="1">SUM(D10,F10,H10,J10)</f>
        <v>0</v>
      </c>
      <c r="M10" s="45">
        <f t="shared" ref="M10:M19" si="2">L10</f>
        <v>0</v>
      </c>
      <c r="N10" s="42">
        <f>2*457</f>
        <v>914</v>
      </c>
      <c r="O10" s="43">
        <f t="shared" ref="O10:O19" si="3">N10</f>
        <v>914</v>
      </c>
      <c r="P10" s="42">
        <v>0</v>
      </c>
      <c r="Q10" s="43">
        <f t="shared" ref="Q10:Q19" si="4">P10</f>
        <v>0</v>
      </c>
      <c r="R10" s="42">
        <v>0</v>
      </c>
      <c r="S10" s="43">
        <f t="shared" ref="S10:S19" si="5">R10</f>
        <v>0</v>
      </c>
      <c r="T10" s="42">
        <v>0</v>
      </c>
      <c r="U10" s="43">
        <f t="shared" ref="U10:U19" si="6">T10</f>
        <v>0</v>
      </c>
      <c r="V10" s="44">
        <f>T10+R10+P10+N10+L10</f>
        <v>914</v>
      </c>
      <c r="W10" s="45">
        <f>U10+S10+Q10+O10+M10</f>
        <v>914</v>
      </c>
      <c r="X10" s="22"/>
    </row>
    <row r="11" spans="2:29" s="1" customFormat="1" ht="15.75" x14ac:dyDescent="0.25">
      <c r="B11" s="32" t="s">
        <v>9</v>
      </c>
      <c r="C11" s="29"/>
      <c r="D11" s="13"/>
      <c r="E11" s="17"/>
      <c r="F11" s="17"/>
      <c r="G11" s="17"/>
      <c r="H11" s="17"/>
      <c r="I11" s="37"/>
      <c r="J11" s="42">
        <v>0</v>
      </c>
      <c r="K11" s="43">
        <f t="shared" si="0"/>
        <v>0</v>
      </c>
      <c r="L11" s="43">
        <f t="shared" si="1"/>
        <v>0</v>
      </c>
      <c r="M11" s="45">
        <f t="shared" si="2"/>
        <v>0</v>
      </c>
      <c r="N11" s="42">
        <f>89*2</f>
        <v>178</v>
      </c>
      <c r="O11" s="43">
        <f t="shared" si="3"/>
        <v>178</v>
      </c>
      <c r="P11" s="42">
        <v>0</v>
      </c>
      <c r="Q11" s="43">
        <f t="shared" si="4"/>
        <v>0</v>
      </c>
      <c r="R11" s="42">
        <v>0</v>
      </c>
      <c r="S11" s="43">
        <f t="shared" si="5"/>
        <v>0</v>
      </c>
      <c r="T11" s="42">
        <v>0</v>
      </c>
      <c r="U11" s="43">
        <f t="shared" si="6"/>
        <v>0</v>
      </c>
      <c r="V11" s="44">
        <f t="shared" ref="V11:V24" si="7">T11+R11+P11+N11+L11</f>
        <v>178</v>
      </c>
      <c r="W11" s="45">
        <f t="shared" ref="W11:W25" si="8">U11+S11+Q11+O11+M11</f>
        <v>178</v>
      </c>
      <c r="X11" s="22"/>
      <c r="Z11" s="4"/>
      <c r="AA11" s="5"/>
      <c r="AB11" s="5"/>
      <c r="AC11" s="5"/>
    </row>
    <row r="12" spans="2:29" s="1" customFormat="1" ht="15.75" x14ac:dyDescent="0.25">
      <c r="B12" s="27" t="s">
        <v>10</v>
      </c>
      <c r="C12" s="30"/>
      <c r="D12" s="14"/>
      <c r="E12" s="19"/>
      <c r="F12" s="19"/>
      <c r="G12" s="19"/>
      <c r="H12" s="19"/>
      <c r="I12" s="46"/>
      <c r="J12" s="43">
        <v>0</v>
      </c>
      <c r="K12" s="43">
        <f t="shared" si="0"/>
        <v>0</v>
      </c>
      <c r="L12" s="43">
        <f t="shared" si="1"/>
        <v>0</v>
      </c>
      <c r="M12" s="43">
        <f t="shared" si="2"/>
        <v>0</v>
      </c>
      <c r="N12" s="43">
        <v>0</v>
      </c>
      <c r="O12" s="43">
        <f t="shared" si="3"/>
        <v>0</v>
      </c>
      <c r="P12" s="43">
        <v>0</v>
      </c>
      <c r="Q12" s="43">
        <f t="shared" si="4"/>
        <v>0</v>
      </c>
      <c r="R12" s="43">
        <v>0</v>
      </c>
      <c r="S12" s="43">
        <f t="shared" si="5"/>
        <v>0</v>
      </c>
      <c r="T12" s="43">
        <v>0</v>
      </c>
      <c r="U12" s="43">
        <f t="shared" si="6"/>
        <v>0</v>
      </c>
      <c r="V12" s="44">
        <f t="shared" si="7"/>
        <v>0</v>
      </c>
      <c r="W12" s="45">
        <f t="shared" si="8"/>
        <v>0</v>
      </c>
      <c r="X12" s="22"/>
      <c r="Z12" s="4"/>
      <c r="AA12" s="5"/>
      <c r="AB12" s="5"/>
      <c r="AC12" s="5"/>
    </row>
    <row r="13" spans="2:29" s="1" customFormat="1" ht="15.75" hidden="1" x14ac:dyDescent="0.25">
      <c r="B13" s="27" t="s">
        <v>6</v>
      </c>
      <c r="C13" s="30"/>
      <c r="D13" s="14"/>
      <c r="E13" s="19"/>
      <c r="F13" s="19"/>
      <c r="G13" s="19"/>
      <c r="H13" s="19"/>
      <c r="I13" s="46"/>
      <c r="J13" s="43"/>
      <c r="K13" s="43">
        <f t="shared" si="0"/>
        <v>0</v>
      </c>
      <c r="L13" s="43">
        <f t="shared" si="1"/>
        <v>0</v>
      </c>
      <c r="M13" s="43">
        <f t="shared" si="2"/>
        <v>0</v>
      </c>
      <c r="N13" s="43"/>
      <c r="O13" s="43">
        <f t="shared" si="3"/>
        <v>0</v>
      </c>
      <c r="P13" s="43"/>
      <c r="Q13" s="43">
        <f t="shared" si="4"/>
        <v>0</v>
      </c>
      <c r="R13" s="43"/>
      <c r="S13" s="43">
        <f t="shared" si="5"/>
        <v>0</v>
      </c>
      <c r="T13" s="43"/>
      <c r="U13" s="43">
        <f t="shared" si="6"/>
        <v>0</v>
      </c>
      <c r="V13" s="44">
        <f t="shared" si="7"/>
        <v>0</v>
      </c>
      <c r="W13" s="45">
        <f t="shared" si="8"/>
        <v>0</v>
      </c>
      <c r="X13" s="22"/>
      <c r="Z13" s="4"/>
      <c r="AA13" s="5"/>
      <c r="AB13" s="5"/>
      <c r="AC13" s="5"/>
    </row>
    <row r="14" spans="2:29" s="1" customFormat="1" ht="15.75" hidden="1" x14ac:dyDescent="0.25">
      <c r="B14" s="27" t="s">
        <v>11</v>
      </c>
      <c r="C14" s="30"/>
      <c r="D14" s="14"/>
      <c r="E14" s="19"/>
      <c r="F14" s="19"/>
      <c r="G14" s="19"/>
      <c r="H14" s="19"/>
      <c r="I14" s="46"/>
      <c r="J14" s="43"/>
      <c r="K14" s="43">
        <f t="shared" si="0"/>
        <v>0</v>
      </c>
      <c r="L14" s="43">
        <f t="shared" si="1"/>
        <v>0</v>
      </c>
      <c r="M14" s="43">
        <f t="shared" si="2"/>
        <v>0</v>
      </c>
      <c r="N14" s="43"/>
      <c r="O14" s="43">
        <f t="shared" si="3"/>
        <v>0</v>
      </c>
      <c r="P14" s="43"/>
      <c r="Q14" s="43">
        <f t="shared" si="4"/>
        <v>0</v>
      </c>
      <c r="R14" s="43"/>
      <c r="S14" s="43">
        <f t="shared" si="5"/>
        <v>0</v>
      </c>
      <c r="T14" s="43"/>
      <c r="U14" s="43">
        <f t="shared" si="6"/>
        <v>0</v>
      </c>
      <c r="V14" s="44">
        <f t="shared" si="7"/>
        <v>0</v>
      </c>
      <c r="W14" s="45">
        <f t="shared" si="8"/>
        <v>0</v>
      </c>
      <c r="X14" s="22"/>
      <c r="Z14" s="4"/>
      <c r="AA14" s="5"/>
      <c r="AB14" s="5"/>
      <c r="AC14" s="5"/>
    </row>
    <row r="15" spans="2:29" s="1" customFormat="1" ht="15.75" hidden="1" x14ac:dyDescent="0.25">
      <c r="B15" s="27" t="s">
        <v>12</v>
      </c>
      <c r="C15" s="30"/>
      <c r="D15" s="14"/>
      <c r="E15" s="19"/>
      <c r="F15" s="19"/>
      <c r="G15" s="19"/>
      <c r="H15" s="19"/>
      <c r="I15" s="46"/>
      <c r="J15" s="43"/>
      <c r="K15" s="43">
        <f t="shared" si="0"/>
        <v>0</v>
      </c>
      <c r="L15" s="43">
        <f t="shared" si="1"/>
        <v>0</v>
      </c>
      <c r="M15" s="43">
        <f t="shared" si="2"/>
        <v>0</v>
      </c>
      <c r="N15" s="43"/>
      <c r="O15" s="43">
        <f t="shared" si="3"/>
        <v>0</v>
      </c>
      <c r="P15" s="43"/>
      <c r="Q15" s="43">
        <f t="shared" si="4"/>
        <v>0</v>
      </c>
      <c r="R15" s="43"/>
      <c r="S15" s="43">
        <f t="shared" si="5"/>
        <v>0</v>
      </c>
      <c r="T15" s="43"/>
      <c r="U15" s="43">
        <f t="shared" si="6"/>
        <v>0</v>
      </c>
      <c r="V15" s="44">
        <f t="shared" si="7"/>
        <v>0</v>
      </c>
      <c r="W15" s="45">
        <f t="shared" si="8"/>
        <v>0</v>
      </c>
      <c r="X15" s="22"/>
      <c r="Z15" s="4"/>
      <c r="AA15" s="5"/>
      <c r="AB15" s="5"/>
      <c r="AC15" s="5"/>
    </row>
    <row r="16" spans="2:29" s="1" customFormat="1" ht="15.75" hidden="1" x14ac:dyDescent="0.25">
      <c r="B16" s="27" t="s">
        <v>15</v>
      </c>
      <c r="C16" s="30"/>
      <c r="D16" s="14"/>
      <c r="E16" s="19"/>
      <c r="F16" s="19"/>
      <c r="G16" s="19"/>
      <c r="H16" s="19"/>
      <c r="I16" s="46"/>
      <c r="J16" s="43"/>
      <c r="K16" s="43">
        <f t="shared" si="0"/>
        <v>0</v>
      </c>
      <c r="L16" s="43">
        <f t="shared" si="1"/>
        <v>0</v>
      </c>
      <c r="M16" s="43">
        <f t="shared" si="2"/>
        <v>0</v>
      </c>
      <c r="N16" s="43"/>
      <c r="O16" s="43">
        <f t="shared" si="3"/>
        <v>0</v>
      </c>
      <c r="P16" s="43"/>
      <c r="Q16" s="43">
        <f t="shared" si="4"/>
        <v>0</v>
      </c>
      <c r="R16" s="43"/>
      <c r="S16" s="43">
        <f t="shared" si="5"/>
        <v>0</v>
      </c>
      <c r="T16" s="43"/>
      <c r="U16" s="43">
        <f t="shared" si="6"/>
        <v>0</v>
      </c>
      <c r="V16" s="44">
        <f t="shared" si="7"/>
        <v>0</v>
      </c>
      <c r="W16" s="45">
        <f t="shared" si="8"/>
        <v>0</v>
      </c>
      <c r="X16" s="22"/>
      <c r="Z16" s="4"/>
      <c r="AA16" s="5"/>
      <c r="AB16" s="5"/>
      <c r="AC16" s="5"/>
    </row>
    <row r="17" spans="2:29" s="1" customFormat="1" ht="15.75" hidden="1" x14ac:dyDescent="0.25">
      <c r="B17" s="27" t="s">
        <v>14</v>
      </c>
      <c r="C17" s="30"/>
      <c r="D17" s="14"/>
      <c r="E17" s="19"/>
      <c r="F17" s="19"/>
      <c r="G17" s="19"/>
      <c r="H17" s="19"/>
      <c r="I17" s="46"/>
      <c r="J17" s="43"/>
      <c r="K17" s="43">
        <f t="shared" si="0"/>
        <v>0</v>
      </c>
      <c r="L17" s="43">
        <f t="shared" si="1"/>
        <v>0</v>
      </c>
      <c r="M17" s="43">
        <f t="shared" si="2"/>
        <v>0</v>
      </c>
      <c r="N17" s="43"/>
      <c r="O17" s="43">
        <f t="shared" si="3"/>
        <v>0</v>
      </c>
      <c r="P17" s="43"/>
      <c r="Q17" s="43">
        <f t="shared" si="4"/>
        <v>0</v>
      </c>
      <c r="R17" s="43"/>
      <c r="S17" s="43">
        <f t="shared" si="5"/>
        <v>0</v>
      </c>
      <c r="T17" s="43"/>
      <c r="U17" s="43">
        <f t="shared" si="6"/>
        <v>0</v>
      </c>
      <c r="V17" s="44">
        <f t="shared" si="7"/>
        <v>0</v>
      </c>
      <c r="W17" s="45">
        <f t="shared" si="8"/>
        <v>0</v>
      </c>
      <c r="X17" s="22"/>
      <c r="Z17" s="4"/>
      <c r="AA17" s="5"/>
      <c r="AB17" s="5"/>
      <c r="AC17" s="5"/>
    </row>
    <row r="18" spans="2:29" s="1" customFormat="1" ht="15.75" hidden="1" x14ac:dyDescent="0.25">
      <c r="B18" s="27" t="s">
        <v>13</v>
      </c>
      <c r="C18" s="30"/>
      <c r="D18" s="14"/>
      <c r="E18" s="19"/>
      <c r="F18" s="19"/>
      <c r="G18" s="19"/>
      <c r="H18" s="19"/>
      <c r="I18" s="46"/>
      <c r="J18" s="43"/>
      <c r="K18" s="43">
        <f t="shared" si="0"/>
        <v>0</v>
      </c>
      <c r="L18" s="43">
        <f t="shared" si="1"/>
        <v>0</v>
      </c>
      <c r="M18" s="43">
        <f t="shared" si="2"/>
        <v>0</v>
      </c>
      <c r="N18" s="43"/>
      <c r="O18" s="43">
        <f t="shared" si="3"/>
        <v>0</v>
      </c>
      <c r="P18" s="43"/>
      <c r="Q18" s="43">
        <f t="shared" si="4"/>
        <v>0</v>
      </c>
      <c r="R18" s="43"/>
      <c r="S18" s="43">
        <f t="shared" si="5"/>
        <v>0</v>
      </c>
      <c r="T18" s="43"/>
      <c r="U18" s="43">
        <f t="shared" si="6"/>
        <v>0</v>
      </c>
      <c r="V18" s="44">
        <f t="shared" si="7"/>
        <v>0</v>
      </c>
      <c r="W18" s="45">
        <f t="shared" si="8"/>
        <v>0</v>
      </c>
      <c r="X18" s="22"/>
      <c r="Z18" s="4"/>
      <c r="AA18" s="5"/>
      <c r="AB18" s="5"/>
      <c r="AC18" s="5"/>
    </row>
    <row r="19" spans="2:29" s="1" customFormat="1" ht="16.5" thickBot="1" x14ac:dyDescent="0.3">
      <c r="B19" s="27" t="s">
        <v>16</v>
      </c>
      <c r="C19" s="30"/>
      <c r="D19" s="14"/>
      <c r="E19" s="19"/>
      <c r="F19" s="19"/>
      <c r="G19" s="19"/>
      <c r="H19" s="19"/>
      <c r="I19" s="46"/>
      <c r="J19" s="43">
        <v>0</v>
      </c>
      <c r="K19" s="43">
        <f t="shared" si="0"/>
        <v>0</v>
      </c>
      <c r="L19" s="43">
        <f t="shared" si="1"/>
        <v>0</v>
      </c>
      <c r="M19" s="43">
        <f t="shared" si="2"/>
        <v>0</v>
      </c>
      <c r="N19" s="43">
        <v>0</v>
      </c>
      <c r="O19" s="43">
        <f t="shared" si="3"/>
        <v>0</v>
      </c>
      <c r="P19" s="43">
        <v>0</v>
      </c>
      <c r="Q19" s="43">
        <f t="shared" si="4"/>
        <v>0</v>
      </c>
      <c r="R19" s="43">
        <v>0</v>
      </c>
      <c r="S19" s="43">
        <f t="shared" si="5"/>
        <v>0</v>
      </c>
      <c r="T19" s="43">
        <v>0</v>
      </c>
      <c r="U19" s="43">
        <f t="shared" si="6"/>
        <v>0</v>
      </c>
      <c r="V19" s="44">
        <f t="shared" si="7"/>
        <v>0</v>
      </c>
      <c r="W19" s="45">
        <f t="shared" si="8"/>
        <v>0</v>
      </c>
      <c r="X19" s="22"/>
      <c r="Z19" s="4"/>
      <c r="AA19" s="5"/>
      <c r="AB19" s="5"/>
      <c r="AC19" s="5"/>
    </row>
    <row r="20" spans="2:29" s="1" customFormat="1" ht="15.75" hidden="1" thickBot="1" x14ac:dyDescent="0.3">
      <c r="B20" s="27" t="s">
        <v>17</v>
      </c>
      <c r="C20" s="30"/>
      <c r="D20" s="14"/>
      <c r="E20" s="19"/>
      <c r="F20" s="19"/>
      <c r="G20" s="19"/>
      <c r="H20" s="19"/>
      <c r="I20" s="19"/>
      <c r="J20" s="18"/>
      <c r="K20" s="18"/>
      <c r="L20" s="18"/>
      <c r="M20" s="7"/>
      <c r="N20" s="18"/>
      <c r="O20" s="7"/>
      <c r="P20" s="11"/>
      <c r="Q20" s="7"/>
      <c r="R20" s="6"/>
      <c r="S20" s="7"/>
      <c r="T20" s="6"/>
      <c r="U20" s="7"/>
      <c r="V20" s="6">
        <f t="shared" si="7"/>
        <v>0</v>
      </c>
      <c r="W20" s="24">
        <f t="shared" si="8"/>
        <v>0</v>
      </c>
      <c r="X20" s="22"/>
      <c r="Z20" s="4"/>
      <c r="AA20" s="5"/>
      <c r="AB20" s="5"/>
      <c r="AC20" s="5"/>
    </row>
    <row r="21" spans="2:29" s="1" customFormat="1" ht="15.75" hidden="1" thickBot="1" x14ac:dyDescent="0.3">
      <c r="B21" s="27" t="s">
        <v>18</v>
      </c>
      <c r="C21" s="30"/>
      <c r="D21" s="14"/>
      <c r="E21" s="19"/>
      <c r="F21" s="19"/>
      <c r="G21" s="19"/>
      <c r="H21" s="19"/>
      <c r="I21" s="19"/>
      <c r="J21" s="18"/>
      <c r="K21" s="18"/>
      <c r="L21" s="18"/>
      <c r="M21" s="7"/>
      <c r="N21" s="18"/>
      <c r="O21" s="7"/>
      <c r="P21" s="11"/>
      <c r="Q21" s="7"/>
      <c r="R21" s="6"/>
      <c r="S21" s="7"/>
      <c r="T21" s="6"/>
      <c r="U21" s="7"/>
      <c r="V21" s="6">
        <f t="shared" si="7"/>
        <v>0</v>
      </c>
      <c r="W21" s="24">
        <f t="shared" si="8"/>
        <v>0</v>
      </c>
      <c r="X21" s="22"/>
      <c r="Z21" s="4"/>
      <c r="AA21" s="5"/>
      <c r="AB21" s="5"/>
      <c r="AC21" s="5"/>
    </row>
    <row r="22" spans="2:29" s="1" customFormat="1" ht="15.75" hidden="1" thickBot="1" x14ac:dyDescent="0.3">
      <c r="B22" s="28" t="s">
        <v>19</v>
      </c>
      <c r="C22" s="31"/>
      <c r="D22" s="15"/>
      <c r="E22" s="20"/>
      <c r="F22" s="20"/>
      <c r="G22" s="20"/>
      <c r="H22" s="20"/>
      <c r="I22" s="20"/>
      <c r="J22" s="21"/>
      <c r="K22" s="21"/>
      <c r="L22" s="21"/>
      <c r="M22" s="9"/>
      <c r="N22" s="21"/>
      <c r="O22" s="9"/>
      <c r="P22" s="12"/>
      <c r="Q22" s="9"/>
      <c r="R22" s="8"/>
      <c r="S22" s="9"/>
      <c r="T22" s="8"/>
      <c r="U22" s="9"/>
      <c r="V22" s="8">
        <f t="shared" si="7"/>
        <v>0</v>
      </c>
      <c r="W22" s="25">
        <f t="shared" si="8"/>
        <v>0</v>
      </c>
      <c r="X22" s="23"/>
      <c r="Z22" s="4"/>
      <c r="AA22" s="5"/>
      <c r="AB22" s="5"/>
      <c r="AC22" s="5"/>
    </row>
    <row r="23" spans="2:29" ht="15.75" thickBot="1" x14ac:dyDescent="0.3">
      <c r="B23" s="34" t="s">
        <v>27</v>
      </c>
      <c r="C23" s="33"/>
      <c r="D23" s="26"/>
      <c r="E23" s="20"/>
      <c r="F23" s="20"/>
      <c r="G23" s="20"/>
      <c r="H23" s="20"/>
      <c r="I23" s="20"/>
      <c r="J23" s="21"/>
      <c r="K23" s="21"/>
      <c r="L23" s="21"/>
      <c r="M23" s="9"/>
      <c r="N23" s="21"/>
      <c r="O23" s="9"/>
      <c r="P23" s="12"/>
      <c r="Q23" s="9"/>
      <c r="R23" s="8"/>
      <c r="S23" s="9"/>
      <c r="T23" s="8"/>
      <c r="U23" s="9"/>
      <c r="V23" s="8">
        <f t="shared" si="7"/>
        <v>0</v>
      </c>
      <c r="W23" s="25">
        <f t="shared" si="8"/>
        <v>0</v>
      </c>
      <c r="X23" s="23"/>
      <c r="Z23" s="4"/>
    </row>
    <row r="24" spans="2:29" ht="15.75" thickBot="1" x14ac:dyDescent="0.3">
      <c r="B24" s="34" t="s">
        <v>26</v>
      </c>
      <c r="C24" s="33"/>
      <c r="D24" s="26"/>
      <c r="E24" s="20"/>
      <c r="F24" s="20"/>
      <c r="G24" s="20"/>
      <c r="H24" s="20"/>
      <c r="I24" s="20"/>
      <c r="J24" s="21"/>
      <c r="K24" s="21"/>
      <c r="L24" s="21"/>
      <c r="M24" s="9"/>
      <c r="N24" s="21"/>
      <c r="O24" s="9"/>
      <c r="P24" s="12"/>
      <c r="Q24" s="9"/>
      <c r="R24" s="8"/>
      <c r="S24" s="9"/>
      <c r="T24" s="8"/>
      <c r="U24" s="9"/>
      <c r="V24" s="8">
        <f t="shared" si="7"/>
        <v>0</v>
      </c>
      <c r="W24" s="25">
        <f t="shared" si="8"/>
        <v>0</v>
      </c>
      <c r="X24" s="23"/>
      <c r="Z24" s="4"/>
    </row>
    <row r="25" spans="2:29" x14ac:dyDescent="0.25">
      <c r="J25" s="35">
        <f>SUM(J9:J20)</f>
        <v>0</v>
      </c>
      <c r="K25" s="35">
        <f t="shared" ref="K25:U25" si="9">SUM(K9:K20)</f>
        <v>0</v>
      </c>
      <c r="L25" s="35">
        <f>SUM(L9:L20)</f>
        <v>0</v>
      </c>
      <c r="M25" s="35">
        <f t="shared" si="9"/>
        <v>0</v>
      </c>
      <c r="N25" s="35">
        <f t="shared" si="9"/>
        <v>2228</v>
      </c>
      <c r="O25" s="35">
        <f t="shared" si="9"/>
        <v>2228</v>
      </c>
      <c r="P25" s="35">
        <f t="shared" si="9"/>
        <v>0</v>
      </c>
      <c r="Q25" s="35">
        <f t="shared" si="9"/>
        <v>0</v>
      </c>
      <c r="R25" s="35">
        <f t="shared" si="9"/>
        <v>0</v>
      </c>
      <c r="S25" s="35">
        <f t="shared" si="9"/>
        <v>0</v>
      </c>
      <c r="T25" s="35">
        <f t="shared" si="9"/>
        <v>0</v>
      </c>
      <c r="U25" s="35">
        <f t="shared" si="9"/>
        <v>0</v>
      </c>
      <c r="V25" s="35">
        <f>T25+R25+P25+N25+L25</f>
        <v>2228</v>
      </c>
      <c r="W25" s="35">
        <f t="shared" si="8"/>
        <v>2228</v>
      </c>
      <c r="Z25" s="4"/>
    </row>
  </sheetData>
  <mergeCells count="14">
    <mergeCell ref="X6:X8"/>
    <mergeCell ref="V6:W7"/>
    <mergeCell ref="P6:Q7"/>
    <mergeCell ref="N6:O7"/>
    <mergeCell ref="B5:W5"/>
    <mergeCell ref="B6:C8"/>
    <mergeCell ref="R6:S7"/>
    <mergeCell ref="T6:U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2026-04-28T10:16:50Z</dcterms:modified>
</cp:coreProperties>
</file>